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4" i="3" l="1"/>
  <c r="Q14" i="3" l="1"/>
  <c r="S14" i="3" l="1"/>
  <c r="S24" i="3" s="1"/>
  <c r="T14" i="3" l="1"/>
  <c r="K15" i="3"/>
  <c r="K16" i="3"/>
  <c r="K17" i="3"/>
  <c r="K18" i="3"/>
  <c r="K19" i="3"/>
  <c r="K20" i="3"/>
  <c r="K21" i="3"/>
  <c r="K22" i="3"/>
  <c r="K23" i="3"/>
  <c r="R17" i="3" l="1"/>
  <c r="Q17" i="3"/>
  <c r="R23" i="3"/>
  <c r="Q23" i="3"/>
  <c r="R21" i="3"/>
  <c r="Q21" i="3"/>
  <c r="R19" i="3"/>
  <c r="Q19" i="3"/>
  <c r="R22" i="3"/>
  <c r="Q22" i="3"/>
  <c r="R20" i="3"/>
  <c r="Q20" i="3"/>
  <c r="R18" i="3"/>
  <c r="Q18" i="3"/>
  <c r="R16" i="3"/>
  <c r="Q16" i="3"/>
  <c r="R15" i="3"/>
  <c r="Q15" i="3"/>
  <c r="S20" i="3" l="1"/>
  <c r="T20" i="3"/>
  <c r="S16" i="3"/>
  <c r="T16" i="3"/>
  <c r="S18" i="3"/>
  <c r="T18" i="3"/>
  <c r="S22" i="3"/>
  <c r="T22" i="3"/>
  <c r="S19" i="3"/>
  <c r="T19" i="3"/>
  <c r="S21" i="3"/>
  <c r="T21" i="3"/>
  <c r="S23" i="3"/>
  <c r="T23" i="3"/>
  <c r="S17" i="3"/>
  <c r="T17" i="3"/>
  <c r="S15" i="3"/>
  <c r="T15" i="3"/>
</calcChain>
</file>

<file path=xl/sharedStrings.xml><?xml version="1.0" encoding="utf-8"?>
<sst xmlns="http://schemas.openxmlformats.org/spreadsheetml/2006/main" count="83" uniqueCount="75">
  <si>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</si>
  <si>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</si>
  <si>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</si>
  <si>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</si>
  <si>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</si>
  <si>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</si>
  <si>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</si>
  <si>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</si>
  <si>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</si>
  <si>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</si>
  <si>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</si>
  <si>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</si>
  <si>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</si>
  <si>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</si>
  <si>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</si>
  <si>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</si>
  <si>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</si>
  <si>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</si>
  <si>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</si>
  <si>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</si>
  <si>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</si>
  <si>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</si>
  <si>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</si>
  <si>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</si>
  <si>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</si>
  <si>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</si>
  <si>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</si>
  <si>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</si>
  <si>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</si>
  <si>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</si>
  <si>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</si>
  <si>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</si>
  <si>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</si>
  <si>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</si>
  <si>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</si>
  <si>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</si>
  <si>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</si>
  <si>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</si>
  <si>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</si>
  <si>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</si>
  <si>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</si>
  <si>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</si>
  <si>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</si>
  <si>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</si>
  <si>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</si>
  <si>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</si>
  <si>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</si>
  <si>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Поставка товаров</t>
  </si>
  <si>
    <t>1</t>
  </si>
  <si>
    <t>УА000001</t>
  </si>
  <si>
    <t>Пропан (в баллоне 50 л.)</t>
  </si>
  <si>
    <t>2</t>
  </si>
  <si>
    <t>УА000013</t>
  </si>
  <si>
    <t>Кислород (в баллоне 40 л.)</t>
  </si>
  <si>
    <t>3</t>
  </si>
  <si>
    <t>УА000014</t>
  </si>
  <si>
    <t>Аргон ВЧ (99,998%) (в баллоне 40 л.)</t>
  </si>
  <si>
    <t>Оказание сопутствующих услуг</t>
  </si>
  <si>
    <t>4</t>
  </si>
  <si>
    <t>Ремонт баллона (без замены вентиля)</t>
  </si>
  <si>
    <t>5</t>
  </si>
  <si>
    <t>Тех.освидетельствование баллона</t>
  </si>
  <si>
    <t>6</t>
  </si>
  <si>
    <t>Испытание баллона с заменой вентиля</t>
  </si>
  <si>
    <t>7</t>
  </si>
  <si>
    <t>Транспортные услуги (за рейс)</t>
  </si>
  <si>
    <t>8</t>
  </si>
  <si>
    <t>Вывод баллона в окончательный брак и составление акта о его непригодности</t>
  </si>
  <si>
    <t>УА</t>
  </si>
  <si>
    <t>Волжские коммунальные системы ООО</t>
  </si>
  <si>
    <t>кг</t>
  </si>
  <si>
    <t>м3</t>
  </si>
  <si>
    <t>шт</t>
  </si>
  <si>
    <t>"рамочный" договор, установлена на уровне запланированной суммы в производственной программе</t>
  </si>
  <si>
    <t>Газы технические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</si>
</sst>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4" fontId="8" fillId="0" borderId="0" xfId="0" applyNumberFormat="1" applyFont="1" applyFill="1"/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30</xdr:row>
      <xdr:rowOff>38281</xdr:rowOff>
    </xdr:from>
    <xdr:to>
      <xdr:col>19</xdr:col>
      <xdr:colOff>129995</xdr:colOff>
      <xdr:row>30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5"/>
  <sheetViews>
    <sheetView tabSelected="1" view="pageBreakPreview" zoomScale="6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H23" sqref="H23"/>
    </sheetView>
  </sheetViews>
  <sheetFormatPr defaultColWidth="8.85546875" defaultRowHeight="12.75" outlineLevelRow="1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36</v>
      </c>
    </row>
    <row r="2" spans="1:21" x14ac:dyDescent="0.2">
      <c r="Q2" s="1" t="s">
        <v>37</v>
      </c>
    </row>
    <row r="3" spans="1:21" x14ac:dyDescent="0.2">
      <c r="Q3" s="1" t="s">
        <v>46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69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38</v>
      </c>
      <c r="D7" s="59" t="s">
        <v>68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/>
    </row>
    <row r="8" spans="1:21" s="5" customFormat="1" ht="19.5" customHeight="1" x14ac:dyDescent="0.2">
      <c r="C8" s="6" t="s">
        <v>15</v>
      </c>
      <c r="D8" s="59" t="s">
        <v>74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45</v>
      </c>
      <c r="G10" s="54"/>
      <c r="H10" s="54"/>
      <c r="I10" s="54"/>
      <c r="J10" s="51" t="s">
        <v>39</v>
      </c>
      <c r="K10" s="51" t="s">
        <v>40</v>
      </c>
      <c r="L10" s="62" t="s">
        <v>44</v>
      </c>
      <c r="M10" s="63"/>
      <c r="N10" s="63"/>
      <c r="O10" s="63"/>
      <c r="P10" s="64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5"/>
      <c r="M11" s="66"/>
      <c r="N11" s="66"/>
      <c r="O11" s="66"/>
      <c r="P11" s="67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3"/>
      <c r="B14" s="12"/>
      <c r="C14" s="14" t="s">
        <v>47</v>
      </c>
      <c r="D14" s="14"/>
      <c r="E14" s="15"/>
      <c r="F14" s="40"/>
      <c r="G14" s="15"/>
      <c r="H14" s="16"/>
      <c r="I14" s="16"/>
      <c r="J14" s="19"/>
      <c r="K14" s="15"/>
      <c r="L14" s="42"/>
      <c r="M14" s="42"/>
      <c r="N14" s="42"/>
      <c r="O14" s="42"/>
      <c r="P14" s="17"/>
      <c r="Q14" s="18">
        <f>COUNTIF(K14:P14,"&gt;0")</f>
        <v>0</v>
      </c>
      <c r="R14" s="20" t="e">
        <f>CEILING(SUM(K14:P14)/COUNTIF(K14:P14,"&gt;0"),0.01)</f>
        <v>#DIV/0!</v>
      </c>
      <c r="S14" s="20" t="e">
        <f t="shared" ref="S14:S23" si="0">R14*E14</f>
        <v>#DIV/0!</v>
      </c>
      <c r="T14" s="39" t="e">
        <f t="shared" ref="T14:T23" si="1">STDEV(L14:P14)/R14*100</f>
        <v>#DIV/0!</v>
      </c>
    </row>
    <row r="15" spans="1:21" ht="34.5" customHeight="1" x14ac:dyDescent="0.2">
      <c r="A15" s="43" t="s">
        <v>48</v>
      </c>
      <c r="B15" s="12" t="s">
        <v>49</v>
      </c>
      <c r="C15" s="13" t="s">
        <v>50</v>
      </c>
      <c r="D15" s="14" t="s">
        <v>70</v>
      </c>
      <c r="E15" s="15"/>
      <c r="F15" s="41">
        <v>114.17</v>
      </c>
      <c r="G15" s="39">
        <v>198</v>
      </c>
      <c r="H15" s="16">
        <v>44802</v>
      </c>
      <c r="I15" s="16"/>
      <c r="J15" s="19">
        <v>1.04</v>
      </c>
      <c r="K15" s="15">
        <f t="shared" ref="K15:K23" si="2">IF(SUM(F15)=0,"",F15*J15)</f>
        <v>118.7368</v>
      </c>
      <c r="L15" s="42"/>
      <c r="M15" s="42"/>
      <c r="N15" s="42"/>
      <c r="O15" s="42"/>
      <c r="P15" s="17"/>
      <c r="Q15" s="18">
        <f t="shared" ref="Q15:Q23" si="3">COUNTIF(K15:P15,"&gt;0")</f>
        <v>1</v>
      </c>
      <c r="R15" s="20">
        <f t="shared" ref="R15:R22" si="4">CEILING(SUM(K15:P15)/COUNTIF(K15:P15,"&gt;0"),0.01)</f>
        <v>118.74000000000001</v>
      </c>
      <c r="S15" s="20">
        <f t="shared" si="0"/>
        <v>0</v>
      </c>
      <c r="T15" s="39" t="e">
        <f t="shared" si="1"/>
        <v>#DIV/0!</v>
      </c>
      <c r="U15" s="68"/>
    </row>
    <row r="16" spans="1:21" ht="34.5" customHeight="1" x14ac:dyDescent="0.2">
      <c r="A16" s="43" t="s">
        <v>51</v>
      </c>
      <c r="B16" s="12" t="s">
        <v>52</v>
      </c>
      <c r="C16" s="13" t="s">
        <v>53</v>
      </c>
      <c r="D16" s="14" t="s">
        <v>71</v>
      </c>
      <c r="E16" s="15"/>
      <c r="F16" s="41">
        <v>259.48</v>
      </c>
      <c r="G16" s="39">
        <v>198</v>
      </c>
      <c r="H16" s="16">
        <v>44802</v>
      </c>
      <c r="I16" s="16"/>
      <c r="J16" s="19">
        <v>1.04</v>
      </c>
      <c r="K16" s="15">
        <f t="shared" si="2"/>
        <v>269.85920000000004</v>
      </c>
      <c r="L16" s="42"/>
      <c r="M16" s="42"/>
      <c r="N16" s="42"/>
      <c r="O16" s="42"/>
      <c r="P16" s="17"/>
      <c r="Q16" s="18">
        <f t="shared" si="3"/>
        <v>1</v>
      </c>
      <c r="R16" s="20">
        <f t="shared" si="4"/>
        <v>269.86</v>
      </c>
      <c r="S16" s="20">
        <f t="shared" si="0"/>
        <v>0</v>
      </c>
      <c r="T16" s="39" t="e">
        <f t="shared" si="1"/>
        <v>#DIV/0!</v>
      </c>
      <c r="U16" s="68"/>
    </row>
    <row r="17" spans="1:21" ht="34.5" customHeight="1" x14ac:dyDescent="0.2">
      <c r="A17" s="43" t="s">
        <v>54</v>
      </c>
      <c r="B17" s="12" t="s">
        <v>55</v>
      </c>
      <c r="C17" s="13" t="s">
        <v>56</v>
      </c>
      <c r="D17" s="14" t="s">
        <v>71</v>
      </c>
      <c r="E17" s="15"/>
      <c r="F17" s="41">
        <v>415.16</v>
      </c>
      <c r="G17" s="39">
        <v>198</v>
      </c>
      <c r="H17" s="16">
        <v>44802</v>
      </c>
      <c r="I17" s="16"/>
      <c r="J17" s="19">
        <v>1.04</v>
      </c>
      <c r="K17" s="15">
        <f t="shared" si="2"/>
        <v>431.76640000000003</v>
      </c>
      <c r="L17" s="42"/>
      <c r="M17" s="42"/>
      <c r="N17" s="42"/>
      <c r="O17" s="42"/>
      <c r="P17" s="17"/>
      <c r="Q17" s="18">
        <f t="shared" si="3"/>
        <v>1</v>
      </c>
      <c r="R17" s="20">
        <f t="shared" si="4"/>
        <v>431.77</v>
      </c>
      <c r="S17" s="20">
        <f t="shared" si="0"/>
        <v>0</v>
      </c>
      <c r="T17" s="39" t="e">
        <f t="shared" si="1"/>
        <v>#DIV/0!</v>
      </c>
      <c r="U17" s="68"/>
    </row>
    <row r="18" spans="1:21" ht="34.5" customHeight="1" x14ac:dyDescent="0.2">
      <c r="A18" s="43"/>
      <c r="B18" s="12"/>
      <c r="C18" s="14" t="s">
        <v>57</v>
      </c>
      <c r="D18" s="14"/>
      <c r="E18" s="15"/>
      <c r="F18" s="41"/>
      <c r="G18" s="15"/>
      <c r="H18" s="16"/>
      <c r="I18" s="16"/>
      <c r="J18" s="19"/>
      <c r="K18" s="15" t="str">
        <f t="shared" si="2"/>
        <v/>
      </c>
      <c r="L18" s="42"/>
      <c r="M18" s="42"/>
      <c r="N18" s="42"/>
      <c r="O18" s="42"/>
      <c r="P18" s="17"/>
      <c r="Q18" s="18">
        <f t="shared" si="3"/>
        <v>0</v>
      </c>
      <c r="R18" s="20" t="e">
        <f t="shared" si="4"/>
        <v>#DIV/0!</v>
      </c>
      <c r="S18" s="20" t="e">
        <f t="shared" si="0"/>
        <v>#DIV/0!</v>
      </c>
      <c r="T18" s="39" t="e">
        <f t="shared" si="1"/>
        <v>#DIV/0!</v>
      </c>
      <c r="U18" s="68"/>
    </row>
    <row r="19" spans="1:21" ht="34.5" customHeight="1" outlineLevel="1" x14ac:dyDescent="0.2">
      <c r="A19" s="43" t="s">
        <v>58</v>
      </c>
      <c r="B19" s="12"/>
      <c r="C19" s="13" t="s">
        <v>59</v>
      </c>
      <c r="D19" s="14" t="s">
        <v>72</v>
      </c>
      <c r="E19" s="15"/>
      <c r="F19" s="41">
        <v>1297.5</v>
      </c>
      <c r="G19" s="39">
        <v>198</v>
      </c>
      <c r="H19" s="16">
        <v>44802</v>
      </c>
      <c r="I19" s="16"/>
      <c r="J19" s="19">
        <v>1.04</v>
      </c>
      <c r="K19" s="15">
        <f t="shared" si="2"/>
        <v>1349.4</v>
      </c>
      <c r="L19" s="42"/>
      <c r="M19" s="42"/>
      <c r="N19" s="42"/>
      <c r="O19" s="42"/>
      <c r="P19" s="17"/>
      <c r="Q19" s="18">
        <f t="shared" si="3"/>
        <v>1</v>
      </c>
      <c r="R19" s="20">
        <f t="shared" si="4"/>
        <v>1349.4</v>
      </c>
      <c r="S19" s="20">
        <f t="shared" si="0"/>
        <v>0</v>
      </c>
      <c r="T19" s="39" t="e">
        <f t="shared" si="1"/>
        <v>#DIV/0!</v>
      </c>
      <c r="U19" s="68"/>
    </row>
    <row r="20" spans="1:21" ht="34.5" customHeight="1" outlineLevel="1" x14ac:dyDescent="0.2">
      <c r="A20" s="43" t="s">
        <v>60</v>
      </c>
      <c r="B20" s="12"/>
      <c r="C20" s="13" t="s">
        <v>61</v>
      </c>
      <c r="D20" s="14" t="s">
        <v>72</v>
      </c>
      <c r="E20" s="15"/>
      <c r="F20" s="41">
        <v>1816.5</v>
      </c>
      <c r="G20" s="39">
        <v>198</v>
      </c>
      <c r="H20" s="16">
        <v>44802</v>
      </c>
      <c r="I20" s="16"/>
      <c r="J20" s="19">
        <v>1.04</v>
      </c>
      <c r="K20" s="15">
        <f t="shared" si="2"/>
        <v>1889.16</v>
      </c>
      <c r="L20" s="42"/>
      <c r="M20" s="42"/>
      <c r="N20" s="42"/>
      <c r="O20" s="42"/>
      <c r="P20" s="17"/>
      <c r="Q20" s="18">
        <f t="shared" si="3"/>
        <v>1</v>
      </c>
      <c r="R20" s="20">
        <f t="shared" si="4"/>
        <v>1889.16</v>
      </c>
      <c r="S20" s="20">
        <f t="shared" si="0"/>
        <v>0</v>
      </c>
      <c r="T20" s="39" t="e">
        <f t="shared" si="1"/>
        <v>#DIV/0!</v>
      </c>
      <c r="U20" s="68"/>
    </row>
    <row r="21" spans="1:21" ht="34.5" customHeight="1" outlineLevel="1" x14ac:dyDescent="0.2">
      <c r="A21" s="43" t="s">
        <v>62</v>
      </c>
      <c r="B21" s="12"/>
      <c r="C21" s="13" t="s">
        <v>63</v>
      </c>
      <c r="D21" s="14" t="s">
        <v>72</v>
      </c>
      <c r="E21" s="15"/>
      <c r="F21" s="41">
        <v>3633</v>
      </c>
      <c r="G21" s="39">
        <v>198</v>
      </c>
      <c r="H21" s="16">
        <v>44802</v>
      </c>
      <c r="I21" s="16"/>
      <c r="J21" s="19">
        <v>1.04</v>
      </c>
      <c r="K21" s="15">
        <f t="shared" si="2"/>
        <v>3778.32</v>
      </c>
      <c r="L21" s="42"/>
      <c r="M21" s="42"/>
      <c r="N21" s="42"/>
      <c r="O21" s="42"/>
      <c r="P21" s="17"/>
      <c r="Q21" s="18">
        <f t="shared" si="3"/>
        <v>1</v>
      </c>
      <c r="R21" s="20">
        <f t="shared" si="4"/>
        <v>3778.32</v>
      </c>
      <c r="S21" s="20">
        <f t="shared" si="0"/>
        <v>0</v>
      </c>
      <c r="T21" s="39" t="e">
        <f t="shared" si="1"/>
        <v>#DIV/0!</v>
      </c>
      <c r="U21" s="68"/>
    </row>
    <row r="22" spans="1:21" ht="34.5" customHeight="1" outlineLevel="1" x14ac:dyDescent="0.2">
      <c r="A22" s="43" t="s">
        <v>64</v>
      </c>
      <c r="B22" s="12"/>
      <c r="C22" s="13" t="s">
        <v>65</v>
      </c>
      <c r="D22" s="14" t="s">
        <v>72</v>
      </c>
      <c r="E22" s="15"/>
      <c r="F22" s="41">
        <v>3114</v>
      </c>
      <c r="G22" s="39">
        <v>198</v>
      </c>
      <c r="H22" s="16">
        <v>44802</v>
      </c>
      <c r="I22" s="16"/>
      <c r="J22" s="19">
        <v>1.04</v>
      </c>
      <c r="K22" s="15">
        <f t="shared" si="2"/>
        <v>3238.56</v>
      </c>
      <c r="L22" s="42"/>
      <c r="M22" s="42"/>
      <c r="N22" s="42"/>
      <c r="O22" s="42"/>
      <c r="P22" s="17"/>
      <c r="Q22" s="18">
        <f t="shared" si="3"/>
        <v>1</v>
      </c>
      <c r="R22" s="20">
        <f t="shared" si="4"/>
        <v>3238.56</v>
      </c>
      <c r="S22" s="20">
        <f t="shared" si="0"/>
        <v>0</v>
      </c>
      <c r="T22" s="39" t="e">
        <f t="shared" si="1"/>
        <v>#DIV/0!</v>
      </c>
      <c r="U22" s="68"/>
    </row>
    <row r="23" spans="1:21" ht="34.5" customHeight="1" outlineLevel="1" x14ac:dyDescent="0.2">
      <c r="A23" s="43" t="s">
        <v>66</v>
      </c>
      <c r="B23" s="12"/>
      <c r="C23" s="13" t="s">
        <v>67</v>
      </c>
      <c r="D23" s="14" t="s">
        <v>72</v>
      </c>
      <c r="E23" s="15"/>
      <c r="F23" s="41">
        <v>2335.5</v>
      </c>
      <c r="G23" s="39">
        <v>198</v>
      </c>
      <c r="H23" s="16">
        <v>44802</v>
      </c>
      <c r="I23" s="16"/>
      <c r="J23" s="19">
        <v>1.04</v>
      </c>
      <c r="K23" s="15">
        <f t="shared" si="2"/>
        <v>2428.92</v>
      </c>
      <c r="L23" s="42"/>
      <c r="M23" s="42"/>
      <c r="N23" s="42"/>
      <c r="O23" s="42"/>
      <c r="P23" s="17"/>
      <c r="Q23" s="18">
        <f t="shared" si="3"/>
        <v>1</v>
      </c>
      <c r="R23" s="20">
        <f>CEILING(SUM(K23:P23)/COUNTIF(K23:P23,"&gt;0"),0.01)</f>
        <v>2428.92</v>
      </c>
      <c r="S23" s="20">
        <f t="shared" si="0"/>
        <v>0</v>
      </c>
      <c r="T23" s="39" t="e">
        <f t="shared" si="1"/>
        <v>#DIV/0!</v>
      </c>
      <c r="U23" s="68"/>
    </row>
    <row r="24" spans="1:21" ht="24" customHeight="1" x14ac:dyDescent="0.2">
      <c r="A24" s="35"/>
      <c r="B24" s="36"/>
      <c r="C24" s="55" t="s">
        <v>41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7"/>
      <c r="S24" s="37" t="e">
        <f>SUM(S14:S23)</f>
        <v>#DIV/0!</v>
      </c>
      <c r="T24" s="38"/>
    </row>
    <row r="25" spans="1:21" ht="24" customHeight="1" x14ac:dyDescent="0.2">
      <c r="A25" s="35"/>
      <c r="B25" s="35"/>
      <c r="C25" s="55" t="s">
        <v>42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7"/>
      <c r="S25" s="37">
        <v>400000</v>
      </c>
      <c r="T25" s="38"/>
    </row>
    <row r="26" spans="1:21" ht="13.5" customHeight="1" x14ac:dyDescent="0.2"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</row>
    <row r="27" spans="1:21" s="23" customFormat="1" ht="13.5" customHeight="1" x14ac:dyDescent="0.2">
      <c r="C27" s="23" t="s">
        <v>7</v>
      </c>
    </row>
    <row r="28" spans="1:21" s="23" customFormat="1" ht="15" customHeight="1" x14ac:dyDescent="0.2">
      <c r="C28" s="24" t="s">
        <v>20</v>
      </c>
    </row>
    <row r="29" spans="1:21" s="23" customFormat="1" ht="15" customHeight="1" x14ac:dyDescent="0.2">
      <c r="C29" s="24" t="s">
        <v>21</v>
      </c>
    </row>
    <row r="30" spans="1:21" s="23" customFormat="1" ht="15" customHeight="1" x14ac:dyDescent="0.2">
      <c r="C30" s="24" t="s">
        <v>22</v>
      </c>
    </row>
    <row r="31" spans="1:21" ht="13.5" customHeight="1" x14ac:dyDescent="0.2">
      <c r="L31" s="25"/>
    </row>
    <row r="32" spans="1:21" s="2" customFormat="1" ht="13.5" customHeight="1" x14ac:dyDescent="0.25">
      <c r="C32" s="26" t="s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20" s="2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20" s="2" customFormat="1" ht="13.5" customHeight="1" x14ac:dyDescent="0.25">
      <c r="C34" s="27"/>
      <c r="D34" s="28"/>
      <c r="E34" s="28"/>
      <c r="F34" s="44"/>
      <c r="G34" s="44"/>
      <c r="H34" s="44"/>
      <c r="I34" s="44"/>
      <c r="J34" s="44"/>
      <c r="K34" s="29"/>
      <c r="L34" s="44"/>
      <c r="M34" s="44"/>
      <c r="N34" s="44"/>
      <c r="O34" s="32"/>
      <c r="P34" s="32"/>
      <c r="Q34" s="44"/>
      <c r="R34" s="44"/>
      <c r="S34" s="30"/>
    </row>
    <row r="35" spans="2:20" s="2" customFormat="1" ht="13.5" customHeight="1" x14ac:dyDescent="0.25">
      <c r="C35" s="31" t="s">
        <v>2</v>
      </c>
      <c r="D35" s="28"/>
      <c r="E35" s="28"/>
      <c r="F35" s="45" t="s">
        <v>16</v>
      </c>
      <c r="G35" s="45"/>
      <c r="H35" s="45"/>
      <c r="I35" s="45"/>
      <c r="J35" s="45"/>
      <c r="K35" s="1"/>
      <c r="L35" s="46" t="s">
        <v>6</v>
      </c>
      <c r="M35" s="46"/>
      <c r="N35" s="46"/>
      <c r="O35" s="32"/>
      <c r="P35" s="32"/>
      <c r="Q35" s="45"/>
      <c r="R35" s="45"/>
    </row>
    <row r="36" spans="2:20" ht="13.5" customHeight="1" x14ac:dyDescent="0.2">
      <c r="C36" s="33"/>
    </row>
    <row r="37" spans="2:20" ht="13.5" customHeight="1" x14ac:dyDescent="0.2">
      <c r="C37" s="26" t="s">
        <v>17</v>
      </c>
    </row>
    <row r="38" spans="2:20" ht="13.5" customHeight="1" x14ac:dyDescent="0.2"/>
    <row r="39" spans="2:20" x14ac:dyDescent="0.2">
      <c r="C39" s="27"/>
      <c r="D39" s="28"/>
      <c r="E39" s="28"/>
      <c r="F39" s="44"/>
      <c r="G39" s="44"/>
      <c r="H39" s="44"/>
      <c r="I39" s="44"/>
      <c r="J39" s="44"/>
      <c r="K39" s="29"/>
      <c r="L39" s="44"/>
      <c r="M39" s="44"/>
      <c r="N39" s="44"/>
      <c r="O39" s="32"/>
      <c r="P39" s="32"/>
      <c r="Q39" s="44"/>
      <c r="R39" s="44"/>
    </row>
    <row r="40" spans="2:20" x14ac:dyDescent="0.2">
      <c r="C40" s="31" t="s">
        <v>2</v>
      </c>
      <c r="D40" s="28"/>
      <c r="E40" s="28"/>
      <c r="F40" s="45" t="s">
        <v>16</v>
      </c>
      <c r="G40" s="45"/>
      <c r="H40" s="45"/>
      <c r="I40" s="45"/>
      <c r="J40" s="45"/>
      <c r="L40" s="46" t="s">
        <v>6</v>
      </c>
      <c r="M40" s="46"/>
      <c r="N40" s="46"/>
      <c r="O40" s="32"/>
      <c r="P40" s="32"/>
      <c r="Q40" s="45"/>
      <c r="R40" s="45"/>
    </row>
    <row r="43" spans="2:20" x14ac:dyDescent="0.2">
      <c r="B43" s="1">
        <v>1</v>
      </c>
      <c r="C43" s="26" t="s">
        <v>35</v>
      </c>
    </row>
    <row r="44" spans="2:20" x14ac:dyDescent="0.2">
      <c r="B44" s="1">
        <v>2</v>
      </c>
      <c r="C44" s="26" t="s">
        <v>43</v>
      </c>
    </row>
    <row r="45" spans="2:20" x14ac:dyDescent="0.2">
      <c r="C45" s="47" t="s">
        <v>73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23 G14:I23" name="Диапазон3"/>
    <protectedRange sqref="P14:P23" name="Диапазон4"/>
    <protectedRange sqref="C34 F34 L34 L39 C39 F39" name="Диапазон5"/>
    <protectedRange sqref="D28:S30" name="Диапазон6"/>
    <protectedRange sqref="C28:C30" name="Диапазон6_1"/>
    <protectedRange sqref="F16:F23" name="Диапазон3_1"/>
    <protectedRange sqref="F14:F15" name="Диапазон3_3"/>
    <protectedRange sqref="L14:O23" name="Диапазон4_1"/>
    <protectedRange sqref="A14:C23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45:T45"/>
    <mergeCell ref="T10:T12"/>
    <mergeCell ref="F35:J35"/>
    <mergeCell ref="Q34:R34"/>
    <mergeCell ref="Q35:R35"/>
    <mergeCell ref="Q10:Q12"/>
    <mergeCell ref="F10:I10"/>
    <mergeCell ref="I11:I12"/>
    <mergeCell ref="L39:N39"/>
    <mergeCell ref="L40:N40"/>
    <mergeCell ref="F39:J39"/>
    <mergeCell ref="F40:J40"/>
    <mergeCell ref="J10:J12"/>
    <mergeCell ref="F11:F12"/>
    <mergeCell ref="C24:R24"/>
    <mergeCell ref="C25:R25"/>
    <mergeCell ref="Q39:R39"/>
    <mergeCell ref="Q40:R40"/>
    <mergeCell ref="L34:N34"/>
    <mergeCell ref="L35:N35"/>
    <mergeCell ref="F34:J34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2023-01-12T16:44:41Z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